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\Desktop\"/>
    </mc:Choice>
  </mc:AlternateContent>
  <bookViews>
    <workbookView xWindow="0" yWindow="0" windowWidth="20490" windowHeight="7620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62913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<sst xmlns="http://schemas.openxmlformats.org/spreadsheetml/2006/main" count="166" uniqueCount="119">
  <si>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</si>
  <si>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</si>
  <si>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</si>
  <si>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</si>
  <si>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</si>
  <si>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</si>
  <si>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</si>
  <si>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</si>
  <si>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</si>
  <si>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</si>
  <si>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</si>
  <si>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</si>
  <si>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</si>
  <si>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</si>
  <si>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</si>
  <si>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</si>
  <si>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</si>
  <si>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</si>
  <si>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</si>
  <si>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</si>
  <si>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</si>
  <si>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</si>
  <si>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</si>
  <si>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</si>
  <si>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</si>
  <si>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</si>
  <si>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</si>
  <si>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</si>
  <si>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</si>
  <si>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</si>
  <si>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</si>
  <si>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</si>
  <si>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</si>
  <si>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</si>
  <si>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</si>
  <si>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</si>
  <si>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</si>
  <si>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</si>
  <si>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</si>
  <si>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</si>
  <si>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</si>
  <si>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</si>
  <si>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</si>
  <si>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</si>
  <si>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</si>
  <si>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</si>
  <si>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</si>
  <si>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</si>
  <si>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</si>
  <si>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</si>
  <si>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</si>
  <si>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</si>
  <si>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</si>
  <si>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</si>
  <si>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</si>
  <si>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</si>
  <si>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</si>
  <si>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</si>
  <si>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</si>
  <si>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</si>
  <si>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</si>
  <si>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</si>
  <si>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</si>
  <si>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</si>
  <si>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</si>
  <si>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</si>
  <si>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</si>
  <si>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</si>
  <si>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</si>
  <si>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</si>
  <si>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</si>
  <si>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</si>
  <si>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</si>
  <si>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</si>
  <si>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</si>
  <si>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</si>
  <si>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</si>
  <si>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</si>
  <si>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</si>
  <si>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</si>
  <si>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</si>
  <si>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</si>
  <si>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</si>
  <si>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</si>
  <si>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</si>
  <si>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</si>
  <si>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</si>
  <si>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</si>
  <si>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</si>
  <si>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</si>
  <si>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</si>
  <si>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</si>
  <si>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</si>
  <si>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</si>
  <si>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</si>
  <si>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</si>
  <si>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</si>
  <si>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</si>
  <si>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"Železničar"</t>
  </si>
  <si>
    <t>STK ŽELEZNIČAR</t>
  </si>
  <si>
    <t>Lajkovac</t>
  </si>
  <si>
    <t>Ložionička 1, Lajkovac</t>
  </si>
  <si>
    <t>17716638</t>
  </si>
  <si>
    <t>105552257</t>
  </si>
  <si>
    <t>160-410024-61</t>
  </si>
  <si>
    <t>840-21324763-55</t>
  </si>
  <si>
    <t>06307333 050</t>
  </si>
  <si>
    <t>stkzeleznicarlajkovac@gmail.com</t>
  </si>
  <si>
    <t>BS 11770/2012 18.04.2012.</t>
  </si>
  <si>
    <t>sportsko udruženje</t>
  </si>
  <si>
    <t>Sportki savez Opštine Lajkovac</t>
  </si>
  <si>
    <t>Nenad Marković</t>
  </si>
  <si>
    <t>17.03.2012.</t>
  </si>
  <si>
    <t>14</t>
  </si>
  <si>
    <t>8</t>
  </si>
  <si>
    <t>0</t>
  </si>
  <si>
    <t>1</t>
  </si>
  <si>
    <t>Druga regionalna liga</t>
  </si>
  <si>
    <t>31.07.2022.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</si>
</sst>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zoomScaleNormal="100" zoomScaleSheetLayoutView="100" workbookViewId="0">
      <selection activeCell="C44" sqref="C44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/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107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108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112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111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113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114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115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115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115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116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115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116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/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116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115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115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/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/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/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117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111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118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workbookViewId="0">
      <selection activeCell="A2" sqref="A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"Železničar"</v>
      </c>
      <c r="C2" s="25" t="str">
        <f>Sheet1!C4</f>
        <v>STK ŽELEZNIČAR</v>
      </c>
      <c r="D2" s="25" t="str">
        <f>Sheet1!C5</f>
        <v>Lajkovac</v>
      </c>
      <c r="E2" s="25" t="str">
        <f>Sheet1!C6</f>
        <v>Ložionička 1, Lajkovac</v>
      </c>
      <c r="F2" s="25" t="str">
        <f>Sheet1!C7</f>
        <v>17716638</v>
      </c>
      <c r="G2" s="25" t="str">
        <f>Sheet1!C8</f>
        <v>105552257</v>
      </c>
      <c r="H2" s="25" t="str">
        <f>Sheet1!C9</f>
        <v>160-410024-61</v>
      </c>
      <c r="I2" s="25" t="str">
        <f>Sheet1!C10</f>
        <v>840-21324763-55</v>
      </c>
      <c r="J2" s="25" t="str">
        <f>Sheet1!C11</f>
        <v>06307333 050</v>
      </c>
      <c r="K2" s="25">
        <f>Sheet1!C12</f>
        <v>0</v>
      </c>
      <c r="L2" s="25" t="str">
        <f>Sheet1!C13</f>
        <v>stkzeleznicarlajkovac@gmail.com</v>
      </c>
      <c r="M2" s="25">
        <f>Sheet1!C14</f>
        <v>0</v>
      </c>
      <c r="N2" s="25" t="str">
        <f>Sheet1!C15</f>
        <v>BS 11770/2012 18.04.2012.</v>
      </c>
      <c r="O2" s="25" t="str">
        <f>Sheet1!C16</f>
        <v>sportsko udruženje</v>
      </c>
      <c r="P2" s="25" t="str">
        <f>Sheet1!C17</f>
        <v>Sportki savez Opštine Lajkovac</v>
      </c>
      <c r="Q2" s="14" t="str">
        <f>Sheet1!C18</f>
        <v>17.03.2012.</v>
      </c>
      <c r="R2" s="25" t="str">
        <f>Sheet1!C19</f>
        <v>Nenad Marković</v>
      </c>
      <c r="S2" s="25">
        <f>Sheet1!C20</f>
        <v>0</v>
      </c>
      <c r="T2" s="25" t="str">
        <f>Sheet1!C21</f>
        <v>14</v>
      </c>
      <c r="U2" s="25" t="str">
        <f>Sheet1!C22</f>
        <v>8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>
        <f>Sheet1!C29</f>
        <v>0</v>
      </c>
      <c r="AC2" s="25" t="str">
        <f>Sheet1!C30</f>
        <v>1</v>
      </c>
      <c r="AD2" s="25" t="str">
        <f>Sheet1!C31</f>
        <v>0</v>
      </c>
      <c r="AE2" s="25" t="str">
        <f>Sheet1!C32</f>
        <v>0</v>
      </c>
      <c r="AF2" s="25">
        <f>Sheet1!C33</f>
        <v>0</v>
      </c>
      <c r="AG2" s="25">
        <f>Sheet1!C34</f>
        <v>0</v>
      </c>
      <c r="AH2" s="25">
        <f>Sheet1!C35</f>
        <v>0</v>
      </c>
      <c r="AI2" s="25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Druga regionalna liga</v>
      </c>
      <c r="AM2" s="47">
        <f>Sheet1!C40</f>
        <v>0</v>
      </c>
      <c r="AN2" s="47" t="str">
        <f>Sheet1!C41</f>
        <v>Nenad Marković</v>
      </c>
      <c r="AO2" s="48" t="str">
        <f>Sheet1!C42</f>
        <v>31.07.2022.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x14ac:dyDescent="0.25">
      <c r="A2" s="14">
        <f>sve!A2</f>
        <v>0</v>
      </c>
      <c r="B2" s="14" t="str">
        <f>sve!B2</f>
        <v>Stonoteniski klub "Železničar"</v>
      </c>
      <c r="C2" s="14" t="str">
        <f>sve!C2</f>
        <v>STK ŽELEZNIČAR</v>
      </c>
      <c r="D2" s="14" t="str">
        <f>sve!D2</f>
        <v>Lajkovac</v>
      </c>
      <c r="E2" s="14" t="str">
        <f>sve!E2</f>
        <v>Ložionička 1, Lajkovac</v>
      </c>
      <c r="F2" s="14" t="str">
        <f>sve!F2</f>
        <v>17716638</v>
      </c>
      <c r="G2" s="14" t="str">
        <f>sve!G2</f>
        <v>105552257</v>
      </c>
      <c r="H2" s="14" t="str">
        <f>sve!H2</f>
        <v>160-410024-61</v>
      </c>
      <c r="I2" s="14" t="str">
        <f>sve!I2</f>
        <v>840-21324763-55</v>
      </c>
      <c r="J2" s="14" t="str">
        <f>sve!J2</f>
        <v>06307333 050</v>
      </c>
      <c r="K2" s="14">
        <f>sve!K2</f>
        <v>0</v>
      </c>
      <c r="L2" s="14" t="str">
        <f>sve!L2</f>
        <v>stkzeleznicarlajkovac@gmail.com</v>
      </c>
      <c r="M2" s="14">
        <f>sve!M2</f>
        <v>0</v>
      </c>
      <c r="N2" s="14" t="str">
        <f>sve!N2</f>
        <v>BS 11770/2012 18.04.2012.</v>
      </c>
      <c r="O2" s="14" t="str">
        <f>sve!O2</f>
        <v>sportsko udruženje</v>
      </c>
      <c r="P2" s="14" t="str">
        <f>sve!P2</f>
        <v>Sportki savez Opštine Lajkovac</v>
      </c>
      <c r="Q2" s="19" t="str">
        <f>sve!Q2</f>
        <v>17.03.2012.</v>
      </c>
      <c r="R2" s="14" t="str">
        <f>sve!R2</f>
        <v>Nenad Marković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25">
      <c r="A2" s="14">
        <f>sve!S2</f>
        <v>0</v>
      </c>
      <c r="B2" s="14" t="str">
        <f>sve!T2</f>
        <v>14</v>
      </c>
      <c r="C2" s="14" t="str">
        <f>sve!U2</f>
        <v>8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>
        <f>sve!AB2</f>
        <v>0</v>
      </c>
      <c r="K2" s="14" t="str">
        <f>sve!AC2</f>
        <v>1</v>
      </c>
      <c r="L2" s="14" t="str">
        <f>sve!AD2</f>
        <v>0</v>
      </c>
      <c r="M2" s="14" t="str">
        <f>sve!AE2</f>
        <v>0</v>
      </c>
      <c r="N2" s="14">
        <f>sve!AF2</f>
        <v>0</v>
      </c>
      <c r="O2" s="14">
        <f>sve!AG2</f>
        <v>0</v>
      </c>
      <c r="P2" s="14">
        <f>sve!AH2</f>
        <v>0</v>
      </c>
      <c r="Q2" s="14">
        <f>sve!AI2</f>
        <v>0</v>
      </c>
      <c r="R2" s="14">
        <f>sve!AJ2</f>
        <v>0</v>
      </c>
      <c r="S2" s="14">
        <f>sve!AK2</f>
        <v>0</v>
      </c>
      <c r="T2" s="19" t="str">
        <f>sve!AO2</f>
        <v>31.07.2022.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STK ŽELEZNIČAR</v>
      </c>
      <c r="D2" s="33" t="str">
        <f>Sheet1!C5</f>
        <v>Lajkovac</v>
      </c>
      <c r="E2" s="33">
        <f>Sheet1!C34</f>
        <v>0</v>
      </c>
      <c r="F2" s="33">
        <f>Sheet1!C12</f>
        <v>0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Windows User</cp:lastModifiedBy>
  <cp:lastPrinted>2021-06-18T09:08:37Z</cp:lastPrinted>
  <dcterms:created xsi:type="dcterms:W3CDTF">2017-05-30T19:52:11Z</dcterms:created>
  <dcterms:modified xsi:type="dcterms:W3CDTF">2022-08-01T09:49:17Z</dcterms:modified>
</cp:coreProperties>
</file>